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japaridze\Desktop\"/>
    </mc:Choice>
  </mc:AlternateContent>
  <bookViews>
    <workbookView xWindow="9525" yWindow="-90" windowWidth="14850" windowHeight="9435" tabRatio="505"/>
  </bookViews>
  <sheets>
    <sheet name="ჩამოიწერება" sheetId="13" r:id="rId1"/>
  </sheets>
  <definedNames>
    <definedName name="_xlnm._FilterDatabase" localSheetId="0" hidden="1">ჩამოიწერება!$A$5:$N$7</definedName>
    <definedName name="_xlnm.Print_Area" localSheetId="0">ჩამოიწერება!$A$1:$N$24</definedName>
    <definedName name="_xlnm.Print_Titles" localSheetId="0">ჩამოიწერება!$1:$5</definedName>
  </definedNames>
  <calcPr calcId="162913"/>
</workbook>
</file>

<file path=xl/calcChain.xml><?xml version="1.0" encoding="utf-8"?>
<calcChain xmlns="http://schemas.openxmlformats.org/spreadsheetml/2006/main">
  <c r="E7" i="13" l="1"/>
  <c r="E8" i="13"/>
  <c r="E9" i="13"/>
  <c r="E10" i="13"/>
  <c r="L10" i="13" s="1"/>
  <c r="E11" i="13"/>
  <c r="E12" i="13"/>
  <c r="E13" i="13"/>
  <c r="E14" i="13"/>
  <c r="L14" i="13" s="1"/>
  <c r="E15" i="13"/>
  <c r="E16" i="13"/>
  <c r="E17" i="13"/>
  <c r="E18" i="13"/>
  <c r="L18" i="13" s="1"/>
  <c r="E19" i="13"/>
  <c r="L7" i="13"/>
  <c r="L8" i="13"/>
  <c r="L9" i="13"/>
  <c r="L11" i="13"/>
  <c r="L12" i="13"/>
  <c r="L13" i="13"/>
  <c r="L15" i="13"/>
  <c r="L16" i="13"/>
  <c r="L17" i="13"/>
  <c r="L19" i="13"/>
  <c r="K7" i="13"/>
  <c r="K8" i="13"/>
  <c r="K9" i="13"/>
  <c r="K10" i="13"/>
  <c r="K11" i="13"/>
  <c r="K12" i="13"/>
  <c r="K13" i="13"/>
  <c r="K14" i="13"/>
  <c r="K15" i="13"/>
  <c r="K16" i="13"/>
  <c r="K17" i="13"/>
  <c r="K18" i="13"/>
  <c r="K19" i="13"/>
  <c r="F20" i="13" l="1"/>
  <c r="G20" i="13"/>
  <c r="H20" i="13"/>
  <c r="I20" i="13"/>
  <c r="J20" i="13"/>
  <c r="K6" i="13" l="1"/>
  <c r="E6" i="13"/>
  <c r="L6" i="13" l="1"/>
  <c r="L20" i="13" s="1"/>
  <c r="E20" i="13"/>
  <c r="K20" i="13"/>
  <c r="A2" i="13"/>
</calcChain>
</file>

<file path=xl/sharedStrings.xml><?xml version="1.0" encoding="utf-8"?>
<sst xmlns="http://schemas.openxmlformats.org/spreadsheetml/2006/main" count="35" uniqueCount="35">
  <si>
    <t>№</t>
  </si>
  <si>
    <t>დასახელება</t>
  </si>
  <si>
    <t>შენიშვნა</t>
  </si>
  <si>
    <t>ჯარიმა</t>
  </si>
  <si>
    <t>საურავი</t>
  </si>
  <si>
    <t>მათ შორის</t>
  </si>
  <si>
    <t>გადამხდელის</t>
  </si>
  <si>
    <t>განცხდებაში მითითებული დავალიანების თარიღი</t>
  </si>
  <si>
    <t>საგადასახადო დავალიანება</t>
  </si>
  <si>
    <t>ს/ნომერი</t>
  </si>
  <si>
    <t>ძირითადი</t>
  </si>
  <si>
    <t>ავანსები (155-ე და 205-ე მუხლებით)</t>
  </si>
  <si>
    <t>დანართი №1</t>
  </si>
  <si>
    <t xml:space="preserve">საგადასახადო შეთანხმებით გადასახდელი თანხა
(გარდა საგადასახადო კოდექსის 155-ე და 205-ე მუხლების შესაბამისად დარიცხულ მიმდინარე გადასახდელების თანხებისა) </t>
  </si>
  <si>
    <t>საგადასახადო შეთანხმებით განსაზღვრული თანხის გადახდის ვადა -  შეთანხმების აქტის გაფორმებიდან (კალენდარული დღე ან კონკრეტული თარიღი)</t>
  </si>
  <si>
    <t>სხვაობა</t>
  </si>
  <si>
    <t xml:space="preserve">ს/შეთანხმების შემთხვევაში ჩამოიწერება </t>
  </si>
  <si>
    <t>ი/მ "პანტელიმონ თედორაძე"</t>
  </si>
  <si>
    <t>ი/მ "ლალი გაგნიძე"</t>
  </si>
  <si>
    <t>ი/მ "გიგა გაგნიძე"</t>
  </si>
  <si>
    <t>შპს "ავტო ვორლდ AVTO WORLD"</t>
  </si>
  <si>
    <t>შპს "კავკასგაზი"</t>
  </si>
  <si>
    <t>ი/მ "ბიძინა ნოზაძე"</t>
  </si>
  <si>
    <t>ი/მ "ლენა გომურიშვილი"</t>
  </si>
  <si>
    <t>01026000412</t>
  </si>
  <si>
    <t>შპს "ეგია"</t>
  </si>
  <si>
    <t>ი/მ "თამაზ ყაჯრიშვილი"</t>
  </si>
  <si>
    <t>ი/მ "ზაზა სოზიაშვილი"</t>
  </si>
  <si>
    <t>შპს "სიხარული"</t>
  </si>
  <si>
    <t>39 230 ლარი - 180 დღეში;
39 000 ლარი - 270 დღეში;
39 000 ლარი - 360 დღეში.</t>
  </si>
  <si>
    <t>125 000 ლარი - 90 დღე;
125 000 ლარი -180 დღე.</t>
  </si>
  <si>
    <t>ფ/პ დავითი ნიშნიანიძე</t>
  </si>
  <si>
    <t>ფ/პ გოგი შაფათავა</t>
  </si>
  <si>
    <t>შენიშვნა: 1 195 906 ლარის გადახდის შემთხვევაში ჩამოიწერება 1 861 334 ლარი</t>
  </si>
  <si>
    <t>უცხოური საწარმოს ფილიალი „შპს ნინოწმინდის ნავთობკომპანია-ს წარმომადგენლობა საქართველოში"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</si>
</sst>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0_-;\-* #,##0.00_-;_-* &quot;-&quot;??_-;_-@_-"/>
    <numFmt numFmtId="166" formatCode="dd/mm/yy;@"/>
  </numFmts>
  <fonts count="13">
    <font>
      <sz val="11"/>
      <color theme="1"/>
      <name val="Sylfaen"/>
      <family val="2"/>
      <scheme val="minor"/>
    </font>
    <font>
      <sz val="11"/>
      <color indexed="8"/>
      <name val="Calibri"/>
      <family val="2"/>
    </font>
    <font>
      <b/>
      <sz val="11"/>
      <color indexed="8"/>
      <name val="AcadNusx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Body Font"/>
      <family val="2"/>
      <charset val="204"/>
    </font>
    <font>
      <b/>
      <sz val="14"/>
      <color indexed="8"/>
      <name val="Sylfaen"/>
      <family val="1"/>
    </font>
    <font>
      <u/>
      <sz val="12.65"/>
      <color theme="10"/>
      <name val="Calibri"/>
      <family val="2"/>
    </font>
    <font>
      <u/>
      <sz val="13.2"/>
      <color theme="10"/>
      <name val="Calibri"/>
      <family val="2"/>
    </font>
    <font>
      <sz val="12"/>
      <color indexed="8"/>
      <name val="Sylfaen"/>
      <family val="1"/>
    </font>
    <font>
      <b/>
      <sz val="12"/>
      <color indexed="8"/>
      <name val="Sylfaen"/>
      <family val="1"/>
    </font>
    <font>
      <b/>
      <sz val="12"/>
      <color theme="1"/>
      <name val="Sylfaen"/>
      <family val="1"/>
    </font>
    <font>
      <b/>
      <sz val="12"/>
      <color indexed="8"/>
      <name val="AcadNusx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</cellStyleXfs>
  <cellXfs count="27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3" fontId="2" fillId="0" borderId="0" xfId="1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textRotation="90"/>
    </xf>
    <xf numFmtId="166" fontId="9" fillId="0" borderId="1" xfId="0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/>
    </xf>
    <xf numFmtId="3" fontId="10" fillId="0" borderId="0" xfId="1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textRotation="90" wrapText="1"/>
    </xf>
    <xf numFmtId="3" fontId="10" fillId="0" borderId="1" xfId="0" applyNumberFormat="1" applyFont="1" applyFill="1" applyBorder="1" applyAlignment="1">
      <alignment horizontal="center" vertical="center" textRotation="90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textRotation="90" wrapText="1"/>
    </xf>
    <xf numFmtId="49" fontId="10" fillId="0" borderId="1" xfId="0" applyNumberFormat="1" applyFont="1" applyFill="1" applyBorder="1" applyAlignment="1">
      <alignment horizontal="center" vertical="center" wrapText="1"/>
    </xf>
    <xf numFmtId="3" fontId="10" fillId="0" borderId="1" xfId="1" applyNumberFormat="1" applyFont="1" applyFill="1" applyBorder="1" applyAlignment="1">
      <alignment horizontal="center" vertical="center" textRotation="90" wrapText="1"/>
    </xf>
    <xf numFmtId="0" fontId="10" fillId="0" borderId="0" xfId="0" applyFont="1" applyFill="1" applyAlignment="1">
      <alignment horizontal="left" vertical="center"/>
    </xf>
  </cellXfs>
  <cellStyles count="41">
    <cellStyle name="Comma 2" xfId="1"/>
    <cellStyle name="Comma 2 2" xfId="2"/>
    <cellStyle name="Hyperlink 2" xfId="3"/>
    <cellStyle name="Hyperlink 3" xfId="4"/>
    <cellStyle name="Normal" xfId="0" builtinId="0"/>
    <cellStyle name="Normal 2" xfId="5"/>
    <cellStyle name="Normal 3" xfId="6"/>
    <cellStyle name="Normal 3 10" xfId="7"/>
    <cellStyle name="Normal 3 11" xfId="8"/>
    <cellStyle name="Normal 3 12" xfId="9"/>
    <cellStyle name="Normal 3 13" xfId="10"/>
    <cellStyle name="Normal 3 14" xfId="11"/>
    <cellStyle name="Normal 3 15" xfId="12"/>
    <cellStyle name="Normal 3 16" xfId="13"/>
    <cellStyle name="Normal 3 17" xfId="14"/>
    <cellStyle name="Normal 3 18" xfId="15"/>
    <cellStyle name="Normal 3 19" xfId="16"/>
    <cellStyle name="Normal 3 2" xfId="17"/>
    <cellStyle name="Normal 3 20" xfId="18"/>
    <cellStyle name="Normal 3 21" xfId="19"/>
    <cellStyle name="Normal 3 22" xfId="20"/>
    <cellStyle name="Normal 3 23" xfId="21"/>
    <cellStyle name="Normal 3 24" xfId="22"/>
    <cellStyle name="Normal 3 25" xfId="23"/>
    <cellStyle name="Normal 3 26" xfId="24"/>
    <cellStyle name="Normal 3 27" xfId="25"/>
    <cellStyle name="Normal 3 28" xfId="26"/>
    <cellStyle name="Normal 3 29" xfId="27"/>
    <cellStyle name="Normal 3 3" xfId="28"/>
    <cellStyle name="Normal 3 30" xfId="29"/>
    <cellStyle name="Normal 3 31" xfId="30"/>
    <cellStyle name="Normal 3 32" xfId="31"/>
    <cellStyle name="Normal 3 33" xfId="32"/>
    <cellStyle name="Normal 3 34" xfId="33"/>
    <cellStyle name="Normal 3 4" xfId="34"/>
    <cellStyle name="Normal 3 5" xfId="35"/>
    <cellStyle name="Normal 3 6" xfId="36"/>
    <cellStyle name="Normal 3 7" xfId="37"/>
    <cellStyle name="Normal 3 8" xfId="38"/>
    <cellStyle name="Normal 3 9" xfId="39"/>
    <cellStyle name="ჩვეულებრივი 2" xfId="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zoomScale="70" zoomScaleNormal="70" zoomScaleSheetLayoutView="30" workbookViewId="0">
      <selection activeCell="J27" sqref="J27"/>
    </sheetView>
  </sheetViews>
  <sheetFormatPr defaultColWidth="9.125" defaultRowHeight="15.75"/>
  <cols>
    <col min="1" max="1" width="6.125" style="2" customWidth="1"/>
    <col min="2" max="2" width="36.125" style="4" customWidth="1"/>
    <col min="3" max="3" width="17.875" style="3" customWidth="1"/>
    <col min="4" max="4" width="13.375" style="3" customWidth="1"/>
    <col min="5" max="5" width="15.875" style="7" customWidth="1"/>
    <col min="6" max="6" width="15.5" style="7" customWidth="1"/>
    <col min="7" max="8" width="15.125" style="7" customWidth="1"/>
    <col min="9" max="9" width="15.5" style="7" customWidth="1"/>
    <col min="10" max="10" width="23.5" style="6" customWidth="1"/>
    <col min="11" max="12" width="23.5" style="6" hidden="1" customWidth="1"/>
    <col min="13" max="13" width="35.875" style="6" customWidth="1"/>
    <col min="14" max="14" width="9.125" style="5" customWidth="1"/>
    <col min="15" max="16384" width="9.125" style="2"/>
  </cols>
  <sheetData>
    <row r="1" spans="1:14" ht="24" customHeight="1">
      <c r="A1" s="18" t="s">
        <v>12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59.25" customHeight="1">
      <c r="A2" s="16">
        <f>SUBTOTAL(3,B6:B1048576)</f>
        <v>14</v>
      </c>
      <c r="B2" s="19" t="s">
        <v>6</v>
      </c>
      <c r="C2" s="19"/>
      <c r="D2" s="20" t="s">
        <v>7</v>
      </c>
      <c r="E2" s="21" t="s">
        <v>8</v>
      </c>
      <c r="F2" s="22" t="s">
        <v>5</v>
      </c>
      <c r="G2" s="22"/>
      <c r="H2" s="22"/>
      <c r="I2" s="22"/>
      <c r="J2" s="23" t="s">
        <v>13</v>
      </c>
      <c r="K2" s="23" t="s">
        <v>15</v>
      </c>
      <c r="L2" s="23" t="s">
        <v>16</v>
      </c>
      <c r="M2" s="23" t="s">
        <v>14</v>
      </c>
      <c r="N2" s="23" t="s">
        <v>2</v>
      </c>
    </row>
    <row r="3" spans="1:14" ht="60.75" customHeight="1">
      <c r="A3" s="19" t="s">
        <v>0</v>
      </c>
      <c r="B3" s="24" t="s">
        <v>1</v>
      </c>
      <c r="C3" s="24" t="s">
        <v>9</v>
      </c>
      <c r="D3" s="20"/>
      <c r="E3" s="21"/>
      <c r="F3" s="25" t="s">
        <v>10</v>
      </c>
      <c r="G3" s="25" t="s">
        <v>11</v>
      </c>
      <c r="H3" s="25" t="s">
        <v>3</v>
      </c>
      <c r="I3" s="25" t="s">
        <v>4</v>
      </c>
      <c r="J3" s="23"/>
      <c r="K3" s="23"/>
      <c r="L3" s="23"/>
      <c r="M3" s="23"/>
      <c r="N3" s="23"/>
    </row>
    <row r="4" spans="1:14" s="1" customFormat="1" ht="87" customHeight="1">
      <c r="A4" s="19"/>
      <c r="B4" s="24"/>
      <c r="C4" s="24"/>
      <c r="D4" s="20"/>
      <c r="E4" s="21"/>
      <c r="F4" s="25"/>
      <c r="G4" s="25"/>
      <c r="H4" s="25"/>
      <c r="I4" s="25"/>
      <c r="J4" s="23"/>
      <c r="K4" s="23"/>
      <c r="L4" s="23"/>
      <c r="M4" s="23"/>
      <c r="N4" s="23"/>
    </row>
    <row r="5" spans="1:14" s="5" customFormat="1" ht="16.5" customHeight="1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7">
        <v>8</v>
      </c>
      <c r="I5" s="17">
        <v>9</v>
      </c>
      <c r="J5" s="17">
        <v>10</v>
      </c>
      <c r="K5" s="17"/>
      <c r="L5" s="17"/>
      <c r="M5" s="17">
        <v>11</v>
      </c>
      <c r="N5" s="17">
        <v>12</v>
      </c>
    </row>
    <row r="6" spans="1:14" ht="52.5" customHeight="1">
      <c r="A6" s="8">
        <v>1</v>
      </c>
      <c r="B6" s="9" t="s">
        <v>17</v>
      </c>
      <c r="C6" s="9">
        <v>33001003567</v>
      </c>
      <c r="D6" s="13">
        <v>44165</v>
      </c>
      <c r="E6" s="14">
        <f t="shared" ref="E6:E19" si="0">F6+G6+H6+I6</f>
        <v>5921.81</v>
      </c>
      <c r="F6" s="10">
        <v>3799.4</v>
      </c>
      <c r="G6" s="10">
        <v>0</v>
      </c>
      <c r="H6" s="10">
        <v>200</v>
      </c>
      <c r="I6" s="10">
        <v>1922.41</v>
      </c>
      <c r="J6" s="10">
        <v>3800</v>
      </c>
      <c r="K6" s="10">
        <f t="shared" ref="K6:K19" si="1">J6-F6</f>
        <v>0.59999999999990905</v>
      </c>
      <c r="L6" s="10">
        <f t="shared" ref="L6:L19" si="2">E6-G6-J6</f>
        <v>2121.8100000000004</v>
      </c>
      <c r="M6" s="11">
        <v>60</v>
      </c>
      <c r="N6" s="12"/>
    </row>
    <row r="7" spans="1:14" ht="52.5" customHeight="1">
      <c r="A7" s="8">
        <v>2</v>
      </c>
      <c r="B7" s="9" t="s">
        <v>18</v>
      </c>
      <c r="C7" s="9">
        <v>57001039838</v>
      </c>
      <c r="D7" s="13">
        <v>44165</v>
      </c>
      <c r="E7" s="14">
        <f t="shared" si="0"/>
        <v>34201.360000000001</v>
      </c>
      <c r="F7" s="10">
        <v>17029.310000000001</v>
      </c>
      <c r="G7" s="10">
        <v>6525.75</v>
      </c>
      <c r="H7" s="10">
        <v>6721</v>
      </c>
      <c r="I7" s="10">
        <v>3925.3</v>
      </c>
      <c r="J7" s="10">
        <v>23555.06</v>
      </c>
      <c r="K7" s="10">
        <f t="shared" si="1"/>
        <v>6525.75</v>
      </c>
      <c r="L7" s="10">
        <f t="shared" si="2"/>
        <v>4120.5499999999993</v>
      </c>
      <c r="M7" s="11">
        <v>30</v>
      </c>
      <c r="N7" s="12"/>
    </row>
    <row r="8" spans="1:14" ht="52.5" customHeight="1">
      <c r="A8" s="8">
        <v>3</v>
      </c>
      <c r="B8" s="9" t="s">
        <v>19</v>
      </c>
      <c r="C8" s="9">
        <v>57001058724</v>
      </c>
      <c r="D8" s="13">
        <v>44165</v>
      </c>
      <c r="E8" s="14">
        <f t="shared" si="0"/>
        <v>40531.22</v>
      </c>
      <c r="F8" s="10">
        <v>20124.04</v>
      </c>
      <c r="G8" s="10">
        <v>3390.75</v>
      </c>
      <c r="H8" s="10">
        <v>8990</v>
      </c>
      <c r="I8" s="10">
        <v>8026.43</v>
      </c>
      <c r="J8" s="10">
        <v>20125</v>
      </c>
      <c r="K8" s="10">
        <f t="shared" si="1"/>
        <v>0.95999999999912689</v>
      </c>
      <c r="L8" s="10">
        <f t="shared" si="2"/>
        <v>17015.47</v>
      </c>
      <c r="M8" s="11">
        <v>60</v>
      </c>
      <c r="N8" s="12"/>
    </row>
    <row r="9" spans="1:14" ht="52.5" customHeight="1">
      <c r="A9" s="8">
        <v>4</v>
      </c>
      <c r="B9" s="9" t="s">
        <v>20</v>
      </c>
      <c r="C9" s="9">
        <v>405017235</v>
      </c>
      <c r="D9" s="13">
        <v>44165</v>
      </c>
      <c r="E9" s="14">
        <f t="shared" si="0"/>
        <v>65633.569999999992</v>
      </c>
      <c r="F9" s="10">
        <v>32979.199999999997</v>
      </c>
      <c r="G9" s="10">
        <v>0</v>
      </c>
      <c r="H9" s="10">
        <v>21180.1</v>
      </c>
      <c r="I9" s="10">
        <v>11474.27</v>
      </c>
      <c r="J9" s="10">
        <v>40000</v>
      </c>
      <c r="K9" s="10">
        <f t="shared" si="1"/>
        <v>7020.8000000000029</v>
      </c>
      <c r="L9" s="10">
        <f t="shared" si="2"/>
        <v>25633.569999999992</v>
      </c>
      <c r="M9" s="11">
        <v>60</v>
      </c>
      <c r="N9" s="12"/>
    </row>
    <row r="10" spans="1:14" ht="52.5" customHeight="1">
      <c r="A10" s="8">
        <v>5</v>
      </c>
      <c r="B10" s="9" t="s">
        <v>21</v>
      </c>
      <c r="C10" s="9">
        <v>443857408</v>
      </c>
      <c r="D10" s="13">
        <v>44165</v>
      </c>
      <c r="E10" s="14">
        <f t="shared" si="0"/>
        <v>320986.43</v>
      </c>
      <c r="F10" s="10">
        <v>245858.29</v>
      </c>
      <c r="G10" s="10">
        <v>0</v>
      </c>
      <c r="H10" s="10">
        <v>0</v>
      </c>
      <c r="I10" s="10">
        <v>75128.14</v>
      </c>
      <c r="J10" s="10">
        <v>250000</v>
      </c>
      <c r="K10" s="10">
        <f t="shared" si="1"/>
        <v>4141.7099999999919</v>
      </c>
      <c r="L10" s="10">
        <f t="shared" si="2"/>
        <v>70986.429999999993</v>
      </c>
      <c r="M10" s="11" t="s">
        <v>30</v>
      </c>
      <c r="N10" s="12"/>
    </row>
    <row r="11" spans="1:14" ht="52.5" customHeight="1">
      <c r="A11" s="8">
        <v>6</v>
      </c>
      <c r="B11" s="9" t="s">
        <v>22</v>
      </c>
      <c r="C11" s="9">
        <v>57001018843</v>
      </c>
      <c r="D11" s="13">
        <v>44166</v>
      </c>
      <c r="E11" s="14">
        <f t="shared" si="0"/>
        <v>7076.16</v>
      </c>
      <c r="F11" s="10">
        <v>4780</v>
      </c>
      <c r="G11" s="10">
        <v>0</v>
      </c>
      <c r="H11" s="10">
        <v>1328</v>
      </c>
      <c r="I11" s="10">
        <v>968.16</v>
      </c>
      <c r="J11" s="10">
        <v>4800</v>
      </c>
      <c r="K11" s="10">
        <f t="shared" si="1"/>
        <v>20</v>
      </c>
      <c r="L11" s="10">
        <f t="shared" si="2"/>
        <v>2276.16</v>
      </c>
      <c r="M11" s="11">
        <v>30</v>
      </c>
      <c r="N11" s="12"/>
    </row>
    <row r="12" spans="1:14" ht="52.5" customHeight="1">
      <c r="A12" s="8">
        <v>7</v>
      </c>
      <c r="B12" s="9" t="s">
        <v>23</v>
      </c>
      <c r="C12" s="9">
        <v>31001044570</v>
      </c>
      <c r="D12" s="13">
        <v>44166</v>
      </c>
      <c r="E12" s="14">
        <f t="shared" si="0"/>
        <v>1287.45</v>
      </c>
      <c r="F12" s="10">
        <v>365.61</v>
      </c>
      <c r="G12" s="10">
        <v>0</v>
      </c>
      <c r="H12" s="10">
        <v>680</v>
      </c>
      <c r="I12" s="10">
        <v>241.84</v>
      </c>
      <c r="J12" s="10">
        <v>366</v>
      </c>
      <c r="K12" s="10">
        <f t="shared" si="1"/>
        <v>0.38999999999998636</v>
      </c>
      <c r="L12" s="10">
        <f t="shared" si="2"/>
        <v>921.45</v>
      </c>
      <c r="M12" s="11">
        <v>10</v>
      </c>
      <c r="N12" s="12"/>
    </row>
    <row r="13" spans="1:14" ht="52.5" customHeight="1">
      <c r="A13" s="8">
        <v>8</v>
      </c>
      <c r="B13" s="9" t="s">
        <v>31</v>
      </c>
      <c r="C13" s="9">
        <v>41001015509</v>
      </c>
      <c r="D13" s="13">
        <v>44167</v>
      </c>
      <c r="E13" s="14">
        <f t="shared" si="0"/>
        <v>1685.15</v>
      </c>
      <c r="F13" s="10">
        <v>1110</v>
      </c>
      <c r="G13" s="10">
        <v>0</v>
      </c>
      <c r="H13" s="10">
        <v>0</v>
      </c>
      <c r="I13" s="10">
        <v>575.15</v>
      </c>
      <c r="J13" s="10">
        <v>1110</v>
      </c>
      <c r="K13" s="10">
        <f t="shared" si="1"/>
        <v>0</v>
      </c>
      <c r="L13" s="10">
        <f t="shared" si="2"/>
        <v>575.15000000000009</v>
      </c>
      <c r="M13" s="11">
        <v>30</v>
      </c>
      <c r="N13" s="12"/>
    </row>
    <row r="14" spans="1:14" ht="79.5" customHeight="1">
      <c r="A14" s="8">
        <v>9</v>
      </c>
      <c r="B14" s="9" t="s">
        <v>32</v>
      </c>
      <c r="C14" s="9" t="s">
        <v>24</v>
      </c>
      <c r="D14" s="13">
        <v>44165</v>
      </c>
      <c r="E14" s="14">
        <f t="shared" si="0"/>
        <v>163730.42000000001</v>
      </c>
      <c r="F14" s="10">
        <v>117228</v>
      </c>
      <c r="G14" s="10">
        <v>0</v>
      </c>
      <c r="H14" s="10">
        <v>8765.1</v>
      </c>
      <c r="I14" s="10">
        <v>37737.32</v>
      </c>
      <c r="J14" s="10">
        <v>117230</v>
      </c>
      <c r="K14" s="10">
        <f t="shared" si="1"/>
        <v>2</v>
      </c>
      <c r="L14" s="10">
        <f t="shared" si="2"/>
        <v>46500.420000000013</v>
      </c>
      <c r="M14" s="11" t="s">
        <v>29</v>
      </c>
      <c r="N14" s="12"/>
    </row>
    <row r="15" spans="1:14" ht="52.5" customHeight="1">
      <c r="A15" s="8">
        <v>10</v>
      </c>
      <c r="B15" s="9" t="s">
        <v>25</v>
      </c>
      <c r="C15" s="9">
        <v>400035314</v>
      </c>
      <c r="D15" s="13">
        <v>44168</v>
      </c>
      <c r="E15" s="14">
        <f t="shared" si="0"/>
        <v>86399.15</v>
      </c>
      <c r="F15" s="10">
        <v>24462.06</v>
      </c>
      <c r="G15" s="10">
        <v>0</v>
      </c>
      <c r="H15" s="10">
        <v>6159.01</v>
      </c>
      <c r="I15" s="10">
        <v>55778.080000000002</v>
      </c>
      <c r="J15" s="10">
        <v>27000</v>
      </c>
      <c r="K15" s="10">
        <f t="shared" si="1"/>
        <v>2537.9399999999987</v>
      </c>
      <c r="L15" s="10">
        <f t="shared" si="2"/>
        <v>59399.149999999994</v>
      </c>
      <c r="M15" s="11">
        <v>120</v>
      </c>
      <c r="N15" s="12"/>
    </row>
    <row r="16" spans="1:14" ht="52.5" customHeight="1">
      <c r="A16" s="8">
        <v>11</v>
      </c>
      <c r="B16" s="9" t="s">
        <v>26</v>
      </c>
      <c r="C16" s="9">
        <v>40001029704</v>
      </c>
      <c r="D16" s="13">
        <v>44171</v>
      </c>
      <c r="E16" s="14">
        <f t="shared" si="0"/>
        <v>1592.12</v>
      </c>
      <c r="F16" s="10">
        <v>652</v>
      </c>
      <c r="G16" s="10">
        <v>0</v>
      </c>
      <c r="H16" s="10">
        <v>0</v>
      </c>
      <c r="I16" s="10">
        <v>940.12</v>
      </c>
      <c r="J16" s="10">
        <v>900</v>
      </c>
      <c r="K16" s="10">
        <f t="shared" si="1"/>
        <v>248</v>
      </c>
      <c r="L16" s="10">
        <f t="shared" si="2"/>
        <v>692.11999999999989</v>
      </c>
      <c r="M16" s="11">
        <v>10</v>
      </c>
      <c r="N16" s="12"/>
    </row>
    <row r="17" spans="1:14" ht="52.5" customHeight="1">
      <c r="A17" s="8">
        <v>12</v>
      </c>
      <c r="B17" s="9" t="s">
        <v>27</v>
      </c>
      <c r="C17" s="9">
        <v>31001009080</v>
      </c>
      <c r="D17" s="13">
        <v>44171</v>
      </c>
      <c r="E17" s="14">
        <f t="shared" si="0"/>
        <v>9436.83</v>
      </c>
      <c r="F17" s="10">
        <v>0</v>
      </c>
      <c r="G17" s="10">
        <v>0</v>
      </c>
      <c r="H17" s="10">
        <v>6141.18</v>
      </c>
      <c r="I17" s="10">
        <v>3295.65</v>
      </c>
      <c r="J17" s="10">
        <v>3000</v>
      </c>
      <c r="K17" s="10">
        <f t="shared" si="1"/>
        <v>3000</v>
      </c>
      <c r="L17" s="10">
        <f t="shared" si="2"/>
        <v>6436.83</v>
      </c>
      <c r="M17" s="11">
        <v>30</v>
      </c>
      <c r="N17" s="12"/>
    </row>
    <row r="18" spans="1:14" ht="52.5" customHeight="1">
      <c r="A18" s="8">
        <v>13</v>
      </c>
      <c r="B18" s="9" t="s">
        <v>28</v>
      </c>
      <c r="C18" s="9">
        <v>202201928</v>
      </c>
      <c r="D18" s="13">
        <v>44188</v>
      </c>
      <c r="E18" s="14">
        <f t="shared" si="0"/>
        <v>183697.19</v>
      </c>
      <c r="F18" s="10">
        <v>77982.100000000006</v>
      </c>
      <c r="G18" s="10">
        <v>0</v>
      </c>
      <c r="H18" s="10">
        <v>47007</v>
      </c>
      <c r="I18" s="10">
        <v>58708.09</v>
      </c>
      <c r="J18" s="10">
        <v>85000</v>
      </c>
      <c r="K18" s="10">
        <f t="shared" si="1"/>
        <v>7017.8999999999942</v>
      </c>
      <c r="L18" s="10">
        <f t="shared" si="2"/>
        <v>98697.19</v>
      </c>
      <c r="M18" s="11">
        <v>60</v>
      </c>
      <c r="N18" s="12"/>
    </row>
    <row r="19" spans="1:14" ht="88.15" customHeight="1">
      <c r="A19" s="8">
        <v>14</v>
      </c>
      <c r="B19" s="9" t="s">
        <v>34</v>
      </c>
      <c r="C19" s="9">
        <v>204892599</v>
      </c>
      <c r="D19" s="13">
        <v>44189</v>
      </c>
      <c r="E19" s="14">
        <f t="shared" si="0"/>
        <v>2144977.69</v>
      </c>
      <c r="F19" s="10">
        <v>619019.76</v>
      </c>
      <c r="G19" s="10">
        <v>0</v>
      </c>
      <c r="H19" s="10">
        <v>674871</v>
      </c>
      <c r="I19" s="10">
        <v>851086.93</v>
      </c>
      <c r="J19" s="10">
        <v>619020</v>
      </c>
      <c r="K19" s="10">
        <f t="shared" si="1"/>
        <v>0.23999999999068677</v>
      </c>
      <c r="L19" s="10">
        <f t="shared" si="2"/>
        <v>1525957.69</v>
      </c>
      <c r="M19" s="11">
        <v>30</v>
      </c>
      <c r="N19" s="12"/>
    </row>
    <row r="20" spans="1:14" ht="18">
      <c r="E20" s="15">
        <f t="shared" ref="E20:L20" si="3">SUM(E6:E19)</f>
        <v>3067156.55</v>
      </c>
      <c r="F20" s="15">
        <f t="shared" si="3"/>
        <v>1165389.77</v>
      </c>
      <c r="G20" s="15">
        <f t="shared" si="3"/>
        <v>9916.5</v>
      </c>
      <c r="H20" s="15">
        <f t="shared" si="3"/>
        <v>782042.39</v>
      </c>
      <c r="I20" s="15">
        <f t="shared" si="3"/>
        <v>1109807.8900000001</v>
      </c>
      <c r="J20" s="15">
        <f t="shared" si="3"/>
        <v>1195906.06</v>
      </c>
      <c r="K20" s="15">
        <f t="shared" si="3"/>
        <v>30516.289999999975</v>
      </c>
      <c r="L20" s="15">
        <f t="shared" si="3"/>
        <v>1861333.99</v>
      </c>
    </row>
    <row r="23" spans="1:14" ht="18">
      <c r="A23" s="26" t="s">
        <v>33</v>
      </c>
      <c r="B23" s="26"/>
      <c r="C23" s="26"/>
      <c r="D23" s="26"/>
      <c r="E23" s="26"/>
      <c r="F23" s="26"/>
      <c r="G23" s="26"/>
    </row>
  </sheetData>
  <autoFilter ref="A5:N7"/>
  <mergeCells count="18">
    <mergeCell ref="A23:G23"/>
    <mergeCell ref="G3:G4"/>
    <mergeCell ref="H3:H4"/>
    <mergeCell ref="A1:N1"/>
    <mergeCell ref="B2:C2"/>
    <mergeCell ref="D2:D4"/>
    <mergeCell ref="E2:E4"/>
    <mergeCell ref="F2:I2"/>
    <mergeCell ref="J2:J4"/>
    <mergeCell ref="M2:M4"/>
    <mergeCell ref="N2:N4"/>
    <mergeCell ref="A3:A4"/>
    <mergeCell ref="B3:B4"/>
    <mergeCell ref="L2:L4"/>
    <mergeCell ref="I3:I4"/>
    <mergeCell ref="K2:K4"/>
    <mergeCell ref="C3:C4"/>
    <mergeCell ref="F3:F4"/>
  </mergeCells>
  <pageMargins left="0.19685039370078741" right="0.15748031496062992" top="3.937007874015748E-2" bottom="0.15748031496062992" header="0.15748031496062992" footer="0.15748031496062992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ჩამოიწერება</vt:lpstr>
      <vt:lpstr>ჩამოიწერება!Print_Area</vt:lpstr>
      <vt:lpstr>ჩამოიწერება!Print_Titles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Shota Phantsulaia</dc:creator>
  <cp:lastModifiedBy>Merab Japaridze</cp:lastModifiedBy>
  <cp:lastPrinted>2021-03-18T12:56:16Z</cp:lastPrinted>
  <dcterms:created xsi:type="dcterms:W3CDTF">2009-12-25T09:47:02Z</dcterms:created>
  <dcterms:modified xsi:type="dcterms:W3CDTF">2021-03-18T12:56:21Z</dcterms:modified>
</cp:coreProperties>
</file>